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5" documentId="8_{518B4248-BFF3-4F54-BE1B-6487F68BDCDC}" xr6:coauthVersionLast="47" xr6:coauthVersionMax="47" xr10:uidLastSave="{2FB52B41-C425-482F-948B-F9F5DF1A225B}"/>
  <bookViews>
    <workbookView xWindow="28680" yWindow="-120" windowWidth="29040" windowHeight="15720" xr2:uid="{9BE0A637-154C-4AF4-8B35-6AE18FA022B0}"/>
  </bookViews>
  <sheets>
    <sheet name="Weppner, Stephe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6" l="1"/>
  <c r="D22" i="6"/>
  <c r="E22" i="6"/>
  <c r="B22" i="6"/>
  <c r="C22"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<sst xmlns="http://schemas.openxmlformats.org/spreadsheetml/2006/main" count="500" uniqueCount="178">
  <si>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</si>
  <si>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</si>
  <si>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</si>
  <si>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</si>
  <si>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</si>
  <si>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</si>
  <si>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</si>
  <si>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</si>
  <si>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</si>
  <si>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</si>
  <si>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</si>
  <si>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</si>
  <si>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</si>
  <si>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</si>
  <si>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</si>
  <si>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</si>
  <si>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</si>
  <si>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</si>
  <si>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</si>
  <si>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</si>
  <si>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</si>
  <si>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</si>
  <si>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</si>
  <si>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</si>
  <si>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</si>
  <si>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</si>
  <si>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</si>
  <si>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</si>
  <si>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</si>
  <si>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</si>
  <si>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</si>
  <si>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</si>
  <si>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</si>
  <si>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</si>
  <si>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</si>
  <si>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</si>
  <si>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</si>
  <si>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</si>
  <si>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</si>
  <si>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</si>
  <si>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</si>
  <si>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</si>
  <si>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</si>
  <si>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</si>
  <si>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</si>
  <si>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</si>
  <si>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</si>
  <si>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</si>
  <si>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</si>
  <si>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</si>
  <si>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</si>
  <si>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</si>
  <si>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</si>
  <si>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</si>
  <si>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</si>
  <si>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</si>
  <si>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</si>
  <si>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</si>
  <si>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</si>
  <si>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</si>
  <si>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</si>
  <si>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</si>
  <si>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</si>
  <si>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</si>
  <si>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</si>
  <si>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</si>
  <si>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</si>
  <si>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</si>
  <si>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</si>
  <si>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</si>
  <si>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</si>
  <si>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</si>
  <si>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</si>
  <si>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</si>
  <si>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</si>
  <si>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</si>
  <si>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</si>
  <si>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</si>
  <si>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</si>
  <si>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</si>
  <si>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</si>
  <si>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</si>
  <si>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</si>
  <si>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</si>
  <si>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</si>
  <si>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</si>
  <si>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</si>
  <si>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</si>
  <si>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</si>
  <si>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</si>
  <si>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</si>
  <si>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</si>
  <si>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</si>
  <si>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</si>
  <si>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</si>
  <si>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</si>
  <si>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</si>
  <si>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</si>
  <si>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</si>
  <si>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</si>
  <si>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</si>
  <si>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</si>
  <si>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</si>
  <si>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</si>
  <si>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</si>
  <si>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</si>
  <si>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</si>
  <si>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Weppner, Stephen</t>
  </si>
  <si>
    <t>20Dec24774</t>
  </si>
  <si>
    <t>CSA</t>
  </si>
  <si>
    <t>Maj. Gen. Scott Eichelberger 1/1/I, AotP</t>
  </si>
  <si>
    <t>USA</t>
  </si>
  <si>
    <t>Cadet Stephen Weppner 4/1/XVII, AotT</t>
  </si>
  <si>
    <t>JTS Campaign Shenandoah</t>
  </si>
  <si>
    <t>011_McDowell May 8th, 1862 /15</t>
  </si>
  <si>
    <t>West Point Training</t>
  </si>
  <si>
    <t>.</t>
  </si>
  <si>
    <t>. . . ././., .</t>
  </si>
  <si>
    <t>20Dec24791</t>
  </si>
  <si>
    <t>Lt. Col. Paul Swanson ./1/I, ANV</t>
  </si>
  <si>
    <t>1st Lt. Stephen Weppner 4/1/XVII, AotT</t>
  </si>
  <si>
    <t>035_1st Battle of Winchester May 25th, 1862 /30</t>
  </si>
  <si>
    <t>Battle</t>
  </si>
  <si>
    <t>Cadet ././., .</t>
  </si>
  <si>
    <t>21Jan24828</t>
  </si>
  <si>
    <t>131_Summit Point, August 21st, 1864 /27</t>
  </si>
  <si>
    <t>21Feb24975</t>
  </si>
  <si>
    <t>Gen. D.W. Mallory 8/1/I, AotM</t>
  </si>
  <si>
    <t>Maj. Gen. Derek Hampel ./1/XV, AotT</t>
  </si>
  <si>
    <t>HPS Franklin</t>
  </si>
  <si>
    <t>Other (Enter description in Comments including # turns) /0</t>
  </si>
  <si>
    <t>Gen. Nicholas Kunz ././II, AotM</t>
  </si>
  <si>
    <t>Lt. Gen. Scott Eichelberger 1/1/I, AotP</t>
  </si>
  <si>
    <t>Col. Paul Swanson ./1/I, ANV</t>
  </si>
  <si>
    <t>Col. Jason Campbell ././zDischarged, AotM</t>
  </si>
  <si>
    <t>Lt. Gen. Michael Mihalik 7/3/II, AotM</t>
  </si>
  <si>
    <t>Gen. Kelly Ross 3/1/XVI, AotT</t>
  </si>
  <si>
    <t>21May25172</t>
  </si>
  <si>
    <t>Fld. Lt. Kirk Allton ./4/I, AotM</t>
  </si>
  <si>
    <t>049_Cross Keys June 8th, 1862 /25</t>
  </si>
  <si>
    <t>21May25209</t>
  </si>
  <si>
    <t>Brig. Gen. Stefano Ciampoli 2/1/I, ANV</t>
  </si>
  <si>
    <t>001_1st Battle of Kernstown March 23rd, 1862 /21</t>
  </si>
  <si>
    <t>21Jun25318</t>
  </si>
  <si>
    <t>Fld. Lt. Richard Eisele 3/3/I, ANV</t>
  </si>
  <si>
    <t>Maj. Stephen Weppner 4/1/XVII, AotT</t>
  </si>
  <si>
    <t>002_(Weather)_1st Battle of Kernstown March 23rd, 1862 /21</t>
  </si>
  <si>
    <t>21Nov25619</t>
  </si>
  <si>
    <t>Col. Pete Steele 5/4/II, ANV</t>
  </si>
  <si>
    <t>HPS Shiloh</t>
  </si>
  <si>
    <t>047 FD_Surprise and retake FD /40</t>
  </si>
  <si>
    <t>21Dec25680</t>
  </si>
  <si>
    <t>Fld. Lt. Martin Spangler 5/1/II, ANV</t>
  </si>
  <si>
    <t>Lt. Col. Stephen Weppner 4/1/XVII, AotT</t>
  </si>
  <si>
    <t>HPS Gettysburg</t>
  </si>
  <si>
    <t>Raid on Stephenson's Depot /18</t>
  </si>
  <si>
    <t>21Dec25681</t>
  </si>
  <si>
    <t>Maj. Gen. Alan Benjamin ./3/zDischarged, AotP</t>
  </si>
  <si>
    <t>HPS Antietam</t>
  </si>
  <si>
    <t>005 1BR_Bull Run V.3 /42</t>
  </si>
  <si>
    <t>Multiplayer Battle</t>
  </si>
  <si>
    <t>Fld. Lt. Jason Campbell ././zDischarged, AotM</t>
  </si>
  <si>
    <t>23Feb26676</t>
  </si>
  <si>
    <t>Lt. Gen. Charles Schmidt 6/3/I, ANV</t>
  </si>
  <si>
    <t>062 H_Hagerstown V.2 /86</t>
  </si>
  <si>
    <t>23Jul26944</t>
  </si>
  <si>
    <t>041_Good's Farm June 6th, 1862 /25</t>
  </si>
  <si>
    <t>23Sep27006</t>
  </si>
  <si>
    <t>Lt. Gen. Gerald Jensen 5/3/II, ANV</t>
  </si>
  <si>
    <t>Lt. Col.</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</si>
  <si>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</si>
  <si>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</si>
  <si>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</si>
  <si>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</si>
  <si>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</si>
  <si>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</si>
  <si>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</si>
  <si>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Lieutenant's Cup Ribbon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</si>
</sst>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28" sqref="D2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109.8</v>
      </c>
      <c r="B7" s="23">
        <f>A7/B9</f>
        <v>0.84591679506933737</v>
      </c>
      <c r="C7" s="22">
        <f>'OBD File'!M3</f>
        <v>20</v>
      </c>
      <c r="D7" s="23">
        <f>C7/B9</f>
        <v>0.15408320493066255</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129.80000000000001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2</v>
      </c>
      <c r="C14" s="18">
        <v>4</v>
      </c>
      <c r="D14" s="18">
        <v>1</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1</v>
      </c>
      <c r="C18" s="18">
        <v>4</v>
      </c>
      <c r="D18" s="18">
        <v>1</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2</v>
      </c>
      <c r="J21" s="50" t="s">
        <v>81</v>
      </c>
      <c r="K21" s="51"/>
      <c r="L21" s="27">
        <f>COUNTIFS('DOR Games'!G2:G4987,"TS Antietam")</f>
        <v>0</v>
      </c>
      <c r="M21" s="50" t="s">
        <v>100</v>
      </c>
      <c r="N21" s="51"/>
      <c r="O21" s="27">
        <f>COUNTIFS('DOR Games'!G2:G4987,"AGEOD-AACW")</f>
        <v>0</v>
      </c>
    </row>
    <row r="22" spans="1:15" x14ac:dyDescent="0.25">
      <c r="A22" s="18">
        <f>A14-A18</f>
        <v>0</v>
      </c>
      <c r="B22" s="18">
        <f t="shared" ref="B22:E22" si="0">B14-B18</f>
        <v>1</v>
      </c>
      <c r="C22" s="18">
        <f t="shared" si="0"/>
        <v>0</v>
      </c>
      <c r="D22" s="18">
        <f t="shared" si="0"/>
        <v>0</v>
      </c>
      <c r="E22" s="18">
        <f t="shared" si="0"/>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0</v>
      </c>
      <c r="M24" s="3"/>
      <c r="N24" s="3"/>
      <c r="O24" s="3"/>
    </row>
    <row r="25" spans="1:15" x14ac:dyDescent="0.25">
      <c r="A25" s="35" t="s">
        <v>79</v>
      </c>
      <c r="B25" s="36"/>
      <c r="C25" s="18">
        <f>SUM(A14:E14)</f>
        <v>13</v>
      </c>
      <c r="D25" s="25">
        <f>(2*(A14+B14)+C14)/(2*C25)</f>
        <v>0.38461538461538464</v>
      </c>
      <c r="E25" s="25">
        <f>(2*(D14+E14)+C14)/(2*C25)</f>
        <v>0.61538461538461542</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12</v>
      </c>
      <c r="D26" s="25">
        <f>(2*(A18+B18)+C18)/(2*C26)</f>
        <v>0.33333333333333331</v>
      </c>
      <c r="E26" s="25">
        <f>(2*(D18+E18)+C18)/(2*C26)</f>
        <v>0.66666666666666663</v>
      </c>
      <c r="F26" s="15"/>
      <c r="G26" s="50" t="s">
        <v>106</v>
      </c>
      <c r="H26" s="51"/>
      <c r="I26" s="27">
        <f>COUNTIFS('DOR Games'!G2:G4991,"WDS Civil War Battles")</f>
        <v>0</v>
      </c>
      <c r="J26" s="3"/>
      <c r="K26" s="3"/>
      <c r="L26" s="3"/>
      <c r="M26" s="3"/>
      <c r="N26" s="3"/>
      <c r="O26" s="3"/>
    </row>
    <row r="27" spans="1:15" x14ac:dyDescent="0.25">
      <c r="A27" s="35" t="s">
        <v>78</v>
      </c>
      <c r="B27" s="36"/>
      <c r="C27" s="18">
        <f>SUM(A22:E22)</f>
        <v>1</v>
      </c>
      <c r="D27" s="25">
        <f>(2*(A22+B22)+C22)/(2*C27)</f>
        <v>1</v>
      </c>
      <c r="E27" s="25">
        <f>(2*(D22+E22)+C22)/(2*C27)</f>
        <v>0</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1</v>
      </c>
      <c r="J28" s="3"/>
      <c r="K28" s="3"/>
      <c r="L28" s="3"/>
      <c r="M28" s="3"/>
      <c r="N28" s="3"/>
      <c r="O28" s="3"/>
    </row>
    <row r="29" spans="1:15" x14ac:dyDescent="0.25">
      <c r="G29" s="50" t="s">
        <v>88</v>
      </c>
      <c r="H29" s="51"/>
      <c r="I29" s="27">
        <f>COUNTIFS('DOR Games'!G2:G4993,"HPS Gettysburg")</f>
        <v>1</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8</v>
      </c>
      <c r="J34" s="3"/>
      <c r="K34" s="3"/>
      <c r="L34" s="3"/>
      <c r="M34" s="3"/>
      <c r="N34" s="3"/>
      <c r="O34" s="3"/>
    </row>
    <row r="35" spans="7:15" x14ac:dyDescent="0.25">
      <c r="G35" s="50" t="s">
        <v>94</v>
      </c>
      <c r="H35" s="51"/>
      <c r="I35" s="27">
        <f>COUNTIFS('DOR Games'!G2:G4999,"HPS Shiloh")</f>
        <v>1</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7" sqref="D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44183</v>
      </c>
      <c r="B3" s="30" t="s">
        <v>108</v>
      </c>
      <c r="C3" s="1">
        <v>30</v>
      </c>
      <c r="D3" s="17">
        <f>SUM($C$3:$C$5000)</f>
        <v>109.8</v>
      </c>
      <c r="F3" s="14">
        <v>44206</v>
      </c>
      <c r="G3" s="1" t="s">
        <v>170</v>
      </c>
      <c r="H3" s="1">
        <v>1</v>
      </c>
      <c r="I3" s="17">
        <f>SUM(H3:H4999)</f>
        <v>20</v>
      </c>
      <c r="K3" s="70">
        <f>D3</f>
        <v>109.8</v>
      </c>
      <c r="L3" s="71"/>
      <c r="M3" s="70">
        <f>I3</f>
        <v>20</v>
      </c>
      <c r="N3" s="71"/>
    </row>
    <row r="4" spans="1:14" x14ac:dyDescent="0.25">
      <c r="A4" s="14">
        <v>44194</v>
      </c>
      <c r="B4" s="30" t="s">
        <v>118</v>
      </c>
      <c r="C4" s="1">
        <v>5.28</v>
      </c>
      <c r="F4" s="14">
        <v>44229</v>
      </c>
      <c r="G4" s="1" t="s">
        <v>171</v>
      </c>
      <c r="H4" s="1">
        <v>1</v>
      </c>
      <c r="L4" s="44" t="s">
        <v>45</v>
      </c>
      <c r="M4" s="45"/>
    </row>
    <row r="5" spans="1:14" x14ac:dyDescent="0.25">
      <c r="A5" s="14">
        <v>44200</v>
      </c>
      <c r="B5" s="30" t="s">
        <v>124</v>
      </c>
      <c r="C5" s="1">
        <v>2.42</v>
      </c>
      <c r="F5" s="14">
        <v>44260</v>
      </c>
      <c r="G5" s="1" t="s">
        <v>172</v>
      </c>
      <c r="H5" s="1">
        <v>3</v>
      </c>
      <c r="L5" s="46">
        <f>SUM(K3+M3)</f>
        <v>129.80000000000001</v>
      </c>
      <c r="M5" s="47"/>
    </row>
    <row r="6" spans="1:14" x14ac:dyDescent="0.25">
      <c r="A6" s="14">
        <v>44291</v>
      </c>
      <c r="B6" s="30" t="s">
        <v>126</v>
      </c>
      <c r="C6" s="1">
        <v>6.25</v>
      </c>
      <c r="F6" s="14">
        <v>44348</v>
      </c>
      <c r="G6" s="1" t="s">
        <v>173</v>
      </c>
      <c r="H6" s="1">
        <v>3</v>
      </c>
      <c r="L6" s="48"/>
      <c r="M6" s="49"/>
    </row>
    <row r="7" spans="1:14" x14ac:dyDescent="0.25">
      <c r="A7" s="14">
        <v>44329</v>
      </c>
      <c r="B7" s="30" t="s">
        <v>140</v>
      </c>
      <c r="C7" s="1">
        <v>4.75</v>
      </c>
      <c r="F7" s="14">
        <v>44349</v>
      </c>
      <c r="G7" s="1" t="s">
        <v>174</v>
      </c>
      <c r="H7" s="1">
        <v>1</v>
      </c>
    </row>
    <row r="8" spans="1:14" x14ac:dyDescent="0.25">
      <c r="A8" s="14">
        <v>44342</v>
      </c>
      <c r="B8" s="30" t="s">
        <v>137</v>
      </c>
      <c r="C8" s="1">
        <v>4.9000000000000004</v>
      </c>
      <c r="F8" s="14">
        <v>44354</v>
      </c>
      <c r="G8" s="1" t="s">
        <v>175</v>
      </c>
      <c r="H8" s="1">
        <v>3</v>
      </c>
    </row>
    <row r="9" spans="1:14" x14ac:dyDescent="0.25">
      <c r="A9" s="14">
        <v>44377</v>
      </c>
      <c r="B9" s="30" t="s">
        <v>143</v>
      </c>
      <c r="C9" s="1">
        <v>5</v>
      </c>
      <c r="F9" s="14">
        <v>44395</v>
      </c>
      <c r="G9" s="1" t="s">
        <v>176</v>
      </c>
      <c r="H9" s="1">
        <v>3</v>
      </c>
    </row>
    <row r="10" spans="1:14" x14ac:dyDescent="0.25">
      <c r="A10" s="14">
        <v>44529</v>
      </c>
      <c r="B10" s="30" t="s">
        <v>147</v>
      </c>
      <c r="C10" s="1">
        <v>12.2</v>
      </c>
      <c r="F10" s="14">
        <v>44609</v>
      </c>
      <c r="G10" s="1" t="s">
        <v>177</v>
      </c>
      <c r="H10" s="1">
        <v>5</v>
      </c>
    </row>
    <row r="11" spans="1:14" x14ac:dyDescent="0.25">
      <c r="A11" s="14">
        <v>44603</v>
      </c>
      <c r="B11" s="30" t="s">
        <v>151</v>
      </c>
      <c r="C11" s="1">
        <v>3.08</v>
      </c>
      <c r="F11" s="14"/>
      <c r="G11" s="1"/>
      <c r="H11" s="1"/>
    </row>
    <row r="12" spans="1:14" x14ac:dyDescent="0.25">
      <c r="A12" s="14">
        <v>44663</v>
      </c>
      <c r="B12" s="30" t="s">
        <v>156</v>
      </c>
      <c r="C12" s="1">
        <v>7.26</v>
      </c>
      <c r="F12" s="14"/>
      <c r="G12" s="1"/>
      <c r="H12" s="1"/>
    </row>
    <row r="13" spans="1:14" x14ac:dyDescent="0.25">
      <c r="A13" s="14">
        <v>45139</v>
      </c>
      <c r="B13" s="30" t="s">
        <v>165</v>
      </c>
      <c r="C13" s="1">
        <v>5.0599999999999996</v>
      </c>
      <c r="F13" s="14"/>
      <c r="G13" s="1"/>
      <c r="H13" s="1"/>
    </row>
    <row r="14" spans="1:14" x14ac:dyDescent="0.25">
      <c r="A14" s="14">
        <v>45192</v>
      </c>
      <c r="B14" s="30" t="s">
        <v>167</v>
      </c>
      <c r="C14" s="1">
        <v>3.6</v>
      </c>
      <c r="F14" s="14"/>
      <c r="G14" s="1"/>
      <c r="H14" s="1"/>
    </row>
    <row r="15" spans="1:14" x14ac:dyDescent="0.25">
      <c r="A15" s="14">
        <v>45569</v>
      </c>
      <c r="B15" s="30" t="s">
        <v>162</v>
      </c>
      <c r="C15" s="1">
        <v>20</v>
      </c>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28" sqref="D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44174</v>
      </c>
      <c r="B2" s="32" t="s">
        <v>108</v>
      </c>
      <c r="C2" t="s">
        <v>109</v>
      </c>
      <c r="D2" t="s">
        <v>110</v>
      </c>
      <c r="E2" t="s">
        <v>111</v>
      </c>
      <c r="F2" t="s">
        <v>112</v>
      </c>
      <c r="G2" t="s">
        <v>113</v>
      </c>
      <c r="H2" t="s">
        <v>114</v>
      </c>
      <c r="I2" t="s">
        <v>115</v>
      </c>
      <c r="J2" s="14">
        <v>44183</v>
      </c>
      <c r="K2" s="15">
        <v>13</v>
      </c>
      <c r="L2" s="15" t="s">
        <v>111</v>
      </c>
      <c r="M2" t="s">
        <v>6</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44184</v>
      </c>
      <c r="B3" s="32" t="s">
        <v>118</v>
      </c>
      <c r="C3" t="s">
        <v>109</v>
      </c>
      <c r="D3" t="s">
        <v>119</v>
      </c>
      <c r="E3" t="s">
        <v>111</v>
      </c>
      <c r="F3" t="s">
        <v>120</v>
      </c>
      <c r="G3" t="s">
        <v>113</v>
      </c>
      <c r="H3" t="s">
        <v>121</v>
      </c>
      <c r="I3" t="s">
        <v>122</v>
      </c>
      <c r="J3" s="14">
        <v>44194</v>
      </c>
      <c r="K3" s="15">
        <v>24</v>
      </c>
      <c r="L3" s="15" t="s">
        <v>109</v>
      </c>
      <c r="M3" t="s">
        <v>1</v>
      </c>
      <c r="N3" s="15">
        <v>7.72</v>
      </c>
      <c r="O3" s="15">
        <v>5.28</v>
      </c>
      <c r="P3" t="s">
        <v>116</v>
      </c>
      <c r="Q3" t="s">
        <v>123</v>
      </c>
      <c r="R3" t="s">
        <v>116</v>
      </c>
      <c r="S3" t="s">
        <v>123</v>
      </c>
      <c r="T3" t="s">
        <v>116</v>
      </c>
      <c r="U3" t="s">
        <v>123</v>
      </c>
      <c r="V3" t="s">
        <v>116</v>
      </c>
      <c r="W3" t="s">
        <v>123</v>
      </c>
      <c r="X3" t="s">
        <v>116</v>
      </c>
      <c r="Y3" t="s">
        <v>123</v>
      </c>
      <c r="Z3" t="s">
        <v>116</v>
      </c>
      <c r="AA3" t="s">
        <v>123</v>
      </c>
      <c r="AB3" t="s">
        <v>116</v>
      </c>
      <c r="AC3" t="s">
        <v>123</v>
      </c>
      <c r="AD3" t="s">
        <v>116</v>
      </c>
      <c r="AE3" t="s">
        <v>123</v>
      </c>
    </row>
    <row r="4" spans="1:31" x14ac:dyDescent="0.25">
      <c r="A4" s="16">
        <v>44197</v>
      </c>
      <c r="B4" s="32" t="s">
        <v>124</v>
      </c>
      <c r="C4" t="s">
        <v>109</v>
      </c>
      <c r="D4" t="s">
        <v>119</v>
      </c>
      <c r="E4" t="s">
        <v>111</v>
      </c>
      <c r="F4" t="s">
        <v>120</v>
      </c>
      <c r="G4" t="s">
        <v>113</v>
      </c>
      <c r="H4" t="s">
        <v>125</v>
      </c>
      <c r="I4" t="s">
        <v>122</v>
      </c>
      <c r="J4" s="14">
        <v>44200</v>
      </c>
      <c r="K4" s="15">
        <v>11</v>
      </c>
      <c r="L4" s="15" t="s">
        <v>109</v>
      </c>
      <c r="M4" t="s">
        <v>1</v>
      </c>
      <c r="N4" s="15">
        <v>4.08</v>
      </c>
      <c r="O4" s="15">
        <v>2.42</v>
      </c>
      <c r="P4" t="s">
        <v>116</v>
      </c>
      <c r="Q4" t="s">
        <v>123</v>
      </c>
      <c r="R4" t="s">
        <v>116</v>
      </c>
      <c r="S4" t="s">
        <v>123</v>
      </c>
      <c r="T4" t="s">
        <v>116</v>
      </c>
      <c r="U4" t="s">
        <v>123</v>
      </c>
      <c r="V4" t="s">
        <v>116</v>
      </c>
      <c r="W4" t="s">
        <v>123</v>
      </c>
      <c r="X4" t="s">
        <v>116</v>
      </c>
      <c r="Y4" t="s">
        <v>123</v>
      </c>
      <c r="Z4" t="s">
        <v>116</v>
      </c>
      <c r="AA4" t="s">
        <v>123</v>
      </c>
      <c r="AB4" t="s">
        <v>116</v>
      </c>
      <c r="AC4" t="s">
        <v>123</v>
      </c>
      <c r="AD4" t="s">
        <v>116</v>
      </c>
      <c r="AE4" t="s">
        <v>123</v>
      </c>
    </row>
    <row r="5" spans="1:31" x14ac:dyDescent="0.25">
      <c r="A5" s="16">
        <v>44254</v>
      </c>
      <c r="B5" s="32" t="s">
        <v>126</v>
      </c>
      <c r="C5" t="s">
        <v>109</v>
      </c>
      <c r="D5" t="s">
        <v>127</v>
      </c>
      <c r="E5" t="s">
        <v>111</v>
      </c>
      <c r="F5" t="s">
        <v>128</v>
      </c>
      <c r="G5" t="s">
        <v>129</v>
      </c>
      <c r="H5" t="s">
        <v>130</v>
      </c>
      <c r="I5" t="s">
        <v>122</v>
      </c>
      <c r="J5" s="14">
        <v>44291</v>
      </c>
      <c r="K5" s="15">
        <v>25</v>
      </c>
      <c r="L5" s="15" t="s">
        <v>116</v>
      </c>
      <c r="M5" t="s">
        <v>7</v>
      </c>
      <c r="N5" s="15">
        <v>6.25</v>
      </c>
      <c r="O5" s="15">
        <v>6.25</v>
      </c>
      <c r="P5" t="s">
        <v>109</v>
      </c>
      <c r="Q5" t="s">
        <v>131</v>
      </c>
      <c r="R5" t="s">
        <v>111</v>
      </c>
      <c r="S5" t="s">
        <v>132</v>
      </c>
      <c r="T5" t="s">
        <v>109</v>
      </c>
      <c r="U5" t="s">
        <v>133</v>
      </c>
      <c r="V5" t="s">
        <v>111</v>
      </c>
      <c r="W5" t="s">
        <v>134</v>
      </c>
      <c r="X5" t="s">
        <v>109</v>
      </c>
      <c r="Y5" t="s">
        <v>135</v>
      </c>
      <c r="Z5" t="s">
        <v>111</v>
      </c>
      <c r="AA5" t="s">
        <v>120</v>
      </c>
      <c r="AB5" t="s">
        <v>111</v>
      </c>
      <c r="AC5" t="s">
        <v>136</v>
      </c>
      <c r="AD5" t="s">
        <v>116</v>
      </c>
      <c r="AE5" t="s">
        <v>117</v>
      </c>
    </row>
    <row r="6" spans="1:31" x14ac:dyDescent="0.25">
      <c r="A6" s="16">
        <v>44317</v>
      </c>
      <c r="B6" s="32" t="s">
        <v>137</v>
      </c>
      <c r="C6" t="s">
        <v>109</v>
      </c>
      <c r="D6" t="s">
        <v>138</v>
      </c>
      <c r="E6" t="s">
        <v>111</v>
      </c>
      <c r="F6" t="s">
        <v>120</v>
      </c>
      <c r="G6" t="s">
        <v>113</v>
      </c>
      <c r="H6" t="s">
        <v>139</v>
      </c>
      <c r="I6" t="s">
        <v>122</v>
      </c>
      <c r="J6" s="14">
        <v>44342</v>
      </c>
      <c r="K6" s="15">
        <v>15</v>
      </c>
      <c r="L6" s="15" t="s">
        <v>111</v>
      </c>
      <c r="M6" t="s">
        <v>6</v>
      </c>
      <c r="N6" s="15">
        <v>3.6</v>
      </c>
      <c r="O6" s="15">
        <v>4.9000000000000004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44329</v>
      </c>
      <c r="B7" s="32" t="s">
        <v>140</v>
      </c>
      <c r="C7" t="s">
        <v>109</v>
      </c>
      <c r="D7" t="s">
        <v>141</v>
      </c>
      <c r="E7" t="s">
        <v>111</v>
      </c>
      <c r="F7" t="s">
        <v>120</v>
      </c>
      <c r="G7" t="s">
        <v>113</v>
      </c>
      <c r="H7" t="s">
        <v>142</v>
      </c>
      <c r="I7" t="s">
        <v>122</v>
      </c>
      <c r="J7" s="14">
        <v>44329</v>
      </c>
      <c r="K7" s="15">
        <v>19</v>
      </c>
      <c r="L7" s="15" t="s">
        <v>116</v>
      </c>
      <c r="M7" t="s">
        <v>7</v>
      </c>
      <c r="N7" s="15">
        <v>4.75</v>
      </c>
      <c r="O7" s="15">
        <v>4.75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44377</v>
      </c>
      <c r="B8" s="32" t="s">
        <v>143</v>
      </c>
      <c r="C8" t="s">
        <v>109</v>
      </c>
      <c r="D8" t="s">
        <v>144</v>
      </c>
      <c r="E8" t="s">
        <v>111</v>
      </c>
      <c r="F8" t="s">
        <v>145</v>
      </c>
      <c r="G8" t="s">
        <v>113</v>
      </c>
      <c r="H8" t="s">
        <v>146</v>
      </c>
      <c r="I8" t="s">
        <v>122</v>
      </c>
      <c r="J8" s="14">
        <v>44377</v>
      </c>
      <c r="K8" s="15">
        <v>20</v>
      </c>
      <c r="L8" s="15" t="s">
        <v>116</v>
      </c>
      <c r="M8" t="s">
        <v>7</v>
      </c>
      <c r="N8" s="15">
        <v>5</v>
      </c>
      <c r="O8" s="15">
        <v>5</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44501</v>
      </c>
      <c r="B9" s="32" t="s">
        <v>147</v>
      </c>
      <c r="C9" t="s">
        <v>109</v>
      </c>
      <c r="D9" t="s">
        <v>148</v>
      </c>
      <c r="E9" t="s">
        <v>111</v>
      </c>
      <c r="F9" t="s">
        <v>145</v>
      </c>
      <c r="G9" t="s">
        <v>149</v>
      </c>
      <c r="H9" t="s">
        <v>150</v>
      </c>
      <c r="I9" t="s">
        <v>122</v>
      </c>
      <c r="J9" s="14">
        <v>44529</v>
      </c>
      <c r="K9" s="15">
        <v>40</v>
      </c>
      <c r="L9" s="15" t="s">
        <v>111</v>
      </c>
      <c r="M9" t="s">
        <v>1</v>
      </c>
      <c r="N9" s="15">
        <v>8.8000000000000007</v>
      </c>
      <c r="O9" s="15">
        <v>12.2</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44534</v>
      </c>
      <c r="B10" s="32" t="s">
        <v>151</v>
      </c>
      <c r="C10" t="s">
        <v>109</v>
      </c>
      <c r="D10" t="s">
        <v>152</v>
      </c>
      <c r="E10" t="s">
        <v>111</v>
      </c>
      <c r="F10" t="s">
        <v>153</v>
      </c>
      <c r="G10" t="s">
        <v>154</v>
      </c>
      <c r="H10" t="s">
        <v>155</v>
      </c>
      <c r="I10" t="s">
        <v>122</v>
      </c>
      <c r="J10" s="14">
        <v>44603</v>
      </c>
      <c r="K10" s="15">
        <v>14</v>
      </c>
      <c r="L10" s="15" t="s">
        <v>109</v>
      </c>
      <c r="M10" t="s">
        <v>1</v>
      </c>
      <c r="N10" s="15">
        <v>4.92</v>
      </c>
      <c r="O10" s="15">
        <v>3.08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44534</v>
      </c>
      <c r="B11" s="32" t="s">
        <v>156</v>
      </c>
      <c r="C11" t="s">
        <v>109</v>
      </c>
      <c r="D11" t="s">
        <v>127</v>
      </c>
      <c r="E11" t="s">
        <v>111</v>
      </c>
      <c r="F11" t="s">
        <v>157</v>
      </c>
      <c r="G11" t="s">
        <v>158</v>
      </c>
      <c r="H11" t="s">
        <v>159</v>
      </c>
      <c r="I11" t="s">
        <v>160</v>
      </c>
      <c r="J11" s="14">
        <v>44663</v>
      </c>
      <c r="K11" s="15">
        <v>33</v>
      </c>
      <c r="L11" s="15" t="s">
        <v>109</v>
      </c>
      <c r="M11" t="s">
        <v>1</v>
      </c>
      <c r="N11" s="15">
        <v>10.24</v>
      </c>
      <c r="O11" s="15">
        <v>7.26</v>
      </c>
      <c r="P11" t="s">
        <v>109</v>
      </c>
      <c r="Q11" t="s">
        <v>161</v>
      </c>
      <c r="R11" t="s">
        <v>111</v>
      </c>
      <c r="S11" t="s">
        <v>153</v>
      </c>
      <c r="T11" t="s">
        <v>116</v>
      </c>
      <c r="U11" t="s">
        <v>117</v>
      </c>
      <c r="V11" t="s">
        <v>116</v>
      </c>
      <c r="W11" t="s">
        <v>117</v>
      </c>
      <c r="X11" t="s">
        <v>116</v>
      </c>
      <c r="Y11" t="s">
        <v>117</v>
      </c>
      <c r="Z11" t="s">
        <v>116</v>
      </c>
      <c r="AA11" t="s">
        <v>117</v>
      </c>
      <c r="AB11" t="s">
        <v>116</v>
      </c>
      <c r="AC11" t="s">
        <v>117</v>
      </c>
      <c r="AD11" t="s">
        <v>116</v>
      </c>
      <c r="AE11" t="s">
        <v>117</v>
      </c>
    </row>
    <row r="12" spans="1:31" x14ac:dyDescent="0.25">
      <c r="A12" s="16">
        <v>44973</v>
      </c>
      <c r="B12" s="32" t="s">
        <v>162</v>
      </c>
      <c r="C12" t="s">
        <v>109</v>
      </c>
      <c r="D12" t="s">
        <v>163</v>
      </c>
      <c r="E12" t="s">
        <v>111</v>
      </c>
      <c r="F12" t="s">
        <v>153</v>
      </c>
      <c r="G12" t="s">
        <v>158</v>
      </c>
      <c r="H12" t="s">
        <v>164</v>
      </c>
      <c r="I12" t="s">
        <v>122</v>
      </c>
      <c r="J12" s="14">
        <v>45569</v>
      </c>
      <c r="K12" s="15">
        <v>80</v>
      </c>
      <c r="L12" s="15" t="s">
        <v>116</v>
      </c>
      <c r="M12" t="s">
        <v>7</v>
      </c>
      <c r="N12" s="15">
        <v>20</v>
      </c>
      <c r="O12" s="15">
        <v>20</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45138</v>
      </c>
      <c r="B13" s="32" t="s">
        <v>165</v>
      </c>
      <c r="C13" t="s">
        <v>109</v>
      </c>
      <c r="D13" t="s">
        <v>127</v>
      </c>
      <c r="E13" t="s">
        <v>111</v>
      </c>
      <c r="F13" t="s">
        <v>153</v>
      </c>
      <c r="G13" t="s">
        <v>113</v>
      </c>
      <c r="H13" t="s">
        <v>166</v>
      </c>
      <c r="I13" t="s">
        <v>122</v>
      </c>
      <c r="J13" s="14">
        <v>45139</v>
      </c>
      <c r="K13" s="15">
        <v>23</v>
      </c>
      <c r="L13" s="15" t="s">
        <v>109</v>
      </c>
      <c r="M13" t="s">
        <v>1</v>
      </c>
      <c r="N13" s="15">
        <v>7.44</v>
      </c>
      <c r="O13" s="15">
        <v>5.0599999999999996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45192</v>
      </c>
      <c r="B14" s="32" t="s">
        <v>167</v>
      </c>
      <c r="C14" t="s">
        <v>109</v>
      </c>
      <c r="D14" t="s">
        <v>168</v>
      </c>
      <c r="E14" t="s">
        <v>111</v>
      </c>
      <c r="F14" t="s">
        <v>153</v>
      </c>
      <c r="G14" t="s">
        <v>113</v>
      </c>
      <c r="H14" t="s">
        <v>166</v>
      </c>
      <c r="I14" t="s">
        <v>122</v>
      </c>
      <c r="J14" s="14">
        <v>45192</v>
      </c>
      <c r="K14" s="15">
        <v>15</v>
      </c>
      <c r="L14" s="15" t="s">
        <v>109</v>
      </c>
      <c r="M14" t="s">
        <v>6</v>
      </c>
      <c r="N14" s="15">
        <v>4.9000000000000004</v>
      </c>
      <c r="O14" s="15">
        <v>3.6</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Weppner, Stephen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2025-02-05T02:25:02Z</dcterms:modified>
</cp:coreProperties>
</file>